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do\Desktop\Oficina\Estudios de Mercado\Adecuación cocina presidencia\"/>
    </mc:Choice>
  </mc:AlternateContent>
  <xr:revisionPtr revIDLastSave="0" documentId="8_{438A87EC-1BBF-47E0-889E-5E7DD60D62E3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7" i="1"/>
  <c r="D26" i="1"/>
  <c r="D23" i="1" l="1"/>
  <c r="A36" i="1" l="1"/>
  <c r="A37" i="1"/>
  <c r="A38" i="1"/>
  <c r="A33" i="1"/>
  <c r="A34" i="1"/>
  <c r="A35" i="1"/>
  <c r="A32" i="1"/>
  <c r="A31" i="1"/>
  <c r="D24" i="1"/>
  <c r="F19" i="1"/>
  <c r="D10" i="1"/>
  <c r="D11" i="1"/>
  <c r="D9" i="1"/>
  <c r="F51" i="1" l="1"/>
  <c r="F40" i="1"/>
  <c r="F28" i="1"/>
  <c r="F17" i="1"/>
  <c r="F53" i="1" l="1"/>
  <c r="F55" i="1" s="1"/>
  <c r="F56" i="1" l="1"/>
  <c r="F57" i="1" s="1"/>
  <c r="F54" i="1"/>
  <c r="F58" i="1" l="1"/>
</calcChain>
</file>

<file path=xl/sharedStrings.xml><?xml version="1.0" encoding="utf-8"?>
<sst xmlns="http://schemas.openxmlformats.org/spreadsheetml/2006/main" count="110" uniqueCount="81">
  <si>
    <t>V. UNIT</t>
  </si>
  <si>
    <t>IMPREVISTOS</t>
  </si>
  <si>
    <t>UTILIDAD</t>
  </si>
  <si>
    <t>V. TOTAL</t>
  </si>
  <si>
    <t>ADMINISTRACION</t>
  </si>
  <si>
    <t>Item</t>
  </si>
  <si>
    <t>Descripción</t>
  </si>
  <si>
    <t>Unidad</t>
  </si>
  <si>
    <t>Cant.</t>
  </si>
  <si>
    <t>UN</t>
  </si>
  <si>
    <t>ACTIVIDADES PRELIMINARES</t>
  </si>
  <si>
    <t>Glb.</t>
  </si>
  <si>
    <t>Ml</t>
  </si>
  <si>
    <t>M2</t>
  </si>
  <si>
    <t>Retiro cable sobre enchape existente</t>
  </si>
  <si>
    <t>OBRA CIVIL Y ACABADOS</t>
  </si>
  <si>
    <t>SUBTOTAL</t>
  </si>
  <si>
    <t>Desmonte e instalación entrepaño acero inoxidable</t>
  </si>
  <si>
    <t>Glb</t>
  </si>
  <si>
    <t xml:space="preserve">COSTOS OBRA </t>
  </si>
  <si>
    <t>Desmonte y retiro  de meson en acero inoxidable y muebles inferiores. (Inc. Retiro de griferia, accesorios etc.)</t>
  </si>
  <si>
    <t>Reparaciones y resanes en mampostería existente.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</si>
  <si>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</si>
  <si>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</si>
  <si>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</si>
  <si>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</si>
  <si>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</si>
  <si>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</si>
  <si>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</si>
  <si>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</si>
  <si>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</si>
  <si>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Poyo en concreto  3000 psi</t>
  </si>
  <si>
    <t>2.1</t>
  </si>
  <si>
    <t>2.2</t>
  </si>
  <si>
    <t>2.3</t>
  </si>
  <si>
    <t>2.4</t>
  </si>
  <si>
    <t>2.5</t>
  </si>
  <si>
    <t>Suministro e instalación Lavaplatos doble de empotrar 0,84ml x 0,56ml</t>
  </si>
  <si>
    <t>Corte y Demolición bordillo lavatraperos  (Incluye embalaje, transporte interno dentro de la edificación y retiro y transporte de escombros a sitio de disposición final, autorizado por el Distrito capital).</t>
  </si>
  <si>
    <t>Suministro e instalación Nevera Challenger modelo CR56B.</t>
  </si>
  <si>
    <t>Suministro e instalación Congelador Vertical  168 litros brutos.</t>
  </si>
  <si>
    <t>Suministro e instalación Ice maker  modelo FH8219.</t>
  </si>
  <si>
    <t>MUEBLES Y EQUIPOS</t>
  </si>
  <si>
    <t>INSTALACIONES ELECTRICAS</t>
  </si>
  <si>
    <t>SUB TOTAL COSTOS DIRECTOS</t>
  </si>
  <si>
    <t>IVA SOBRE LA UTILIDAD</t>
  </si>
  <si>
    <t>2.6</t>
  </si>
  <si>
    <t>2.7</t>
  </si>
  <si>
    <t>2.8</t>
  </si>
  <si>
    <t>Suministro e instalación Horno vidrio templado modelo HG 2560.</t>
  </si>
  <si>
    <t>4.1</t>
  </si>
  <si>
    <t>4.2</t>
  </si>
  <si>
    <t>4.3</t>
  </si>
  <si>
    <t>4.4</t>
  </si>
  <si>
    <t>4.5</t>
  </si>
  <si>
    <t>4.6</t>
  </si>
  <si>
    <t>Und</t>
  </si>
  <si>
    <t>Reubicación e instalación de puntos de iluminación y tomas eléctricos internas de la oficina (incluye accesorios y materiales).</t>
  </si>
  <si>
    <t>Suministro e instalación de panel Led 60*60 cm - 40W de sobreponer.</t>
  </si>
  <si>
    <t>Salida interruptor sencillo Inc. Polo a tierra</t>
  </si>
  <si>
    <t>4.7</t>
  </si>
  <si>
    <t xml:space="preserve">Suministro e instalación tomacorriente GFCI </t>
  </si>
  <si>
    <t>Salida tomacorriente 220 V Inc.  2 # 10 + T  - Polo a tierra</t>
  </si>
  <si>
    <t>Salida tomacorriente 110 v 2 # 12+ T Inc. Polo a tierra</t>
  </si>
  <si>
    <t>NOMBRE Y FIRMA DE PROPONENTE</t>
  </si>
  <si>
    <t>PRESUPUESTO
ADECUACION Y MODERNIZACIÓN COCINA PRESIDENCIA DEL SENADO</t>
  </si>
  <si>
    <t>Corte y retiro cenefa mármol</t>
  </si>
  <si>
    <t>Corte y retiro enchape mármol  (Incluye embalaje, transporte interno dentro de la edificación y retiro y transporte de escombros a sitio de disposición final, autorizado por el Distrito capital).</t>
  </si>
  <si>
    <t>Demolición piso lavatraperos  (Incluye embalaje, transporte interno dentro de la edificación y retiro y transporte de escombros a sitio de disposición final, autorizado por el Distrito capital).</t>
  </si>
  <si>
    <t>Desmonte y retiro elementos techo (Lampara, ductos de ventilación y extracción )</t>
  </si>
  <si>
    <t>Pañete afinado en placa mortero 1:3. (Nivelación y alistado área piso nevera)</t>
  </si>
  <si>
    <t xml:space="preserve">Suministro e instalación de Enchape piso cerámico primera calidad de 30*30 </t>
  </si>
  <si>
    <t>estuco y pintura Epódica a dos manos sobre muros y cielo raso.</t>
  </si>
  <si>
    <t>suministro cielo raso en lamina Superboard. incluye lamina de 8mm. incluye perfilería en lámina, cinta malla y estuco plástico para las dilataciones.</t>
  </si>
  <si>
    <t xml:space="preserve">Suministro e instalación de mesón de 0,60 mts en granito natural negro San Gabriel </t>
  </si>
  <si>
    <t>Suministro e instalación de mueble superior E= 0,30 mts en madecor laminado RH de 15 mm (según Diseño) Inc. Herrajes de acero y accesorios</t>
  </si>
  <si>
    <t>Suministro e instalación de mueble inferior E= 0,60 mts en madecor laminado RH de 15 mm (según Diseño) Inc. Herrajes de acero y accesorios</t>
  </si>
  <si>
    <t>Suministro e instalación Grifería Lavaplatos mono control</t>
  </si>
  <si>
    <t>Suministro e instalación Estufa  vitrocerámica de cuatro puestos de 60 cm. Eléctrica 220V - SL 6059 VITRO</t>
  </si>
  <si>
    <t>Suministro e instalación Campana Península  Cx4973 Inoxidable.</t>
  </si>
  <si>
    <t>Tablero parcial de cuatro circuito Inc. tacos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</si>
</sst>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$-240A]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13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2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 wrapText="1"/>
    </xf>
    <xf numFmtId="2" fontId="1" fillId="0" borderId="15" xfId="0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vertical="center" wrapText="1"/>
    </xf>
    <xf numFmtId="164" fontId="0" fillId="0" borderId="17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/>
    </xf>
    <xf numFmtId="164" fontId="0" fillId="0" borderId="22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2" fontId="0" fillId="0" borderId="2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64" fontId="1" fillId="0" borderId="26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0" fillId="0" borderId="14" xfId="0" applyNumberFormat="1" applyBorder="1" applyAlignment="1">
      <alignment vertical="center"/>
    </xf>
    <xf numFmtId="2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vertical="center"/>
    </xf>
    <xf numFmtId="2" fontId="0" fillId="0" borderId="0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1" fillId="0" borderId="13" xfId="0" applyNumberFormat="1" applyFont="1" applyBorder="1" applyAlignment="1">
      <alignment horizontal="left" vertical="center"/>
    </xf>
    <xf numFmtId="3" fontId="1" fillId="0" borderId="13" xfId="0" applyNumberFormat="1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/>
    <xf numFmtId="2" fontId="1" fillId="0" borderId="0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0" fontId="1" fillId="0" borderId="16" xfId="2" applyNumberFormat="1" applyFont="1" applyBorder="1" applyAlignment="1">
      <alignment horizontal="center" vertical="center"/>
    </xf>
    <xf numFmtId="10" fontId="1" fillId="0" borderId="19" xfId="2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31" xfId="0" applyBorder="1" applyAlignment="1">
      <alignment vertical="center"/>
    </xf>
    <xf numFmtId="2" fontId="0" fillId="0" borderId="0" xfId="0" applyNumberForma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19050</xdr:rowOff>
    </xdr:from>
    <xdr:to>
      <xdr:col>1</xdr:col>
      <xdr:colOff>2990850</xdr:colOff>
      <xdr:row>3</xdr:row>
      <xdr:rowOff>419100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26183311-114F-4B37-809E-AB0B3C6952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509"/>
        <a:stretch/>
      </xdr:blipFill>
      <xdr:spPr bwMode="auto">
        <a:xfrm>
          <a:off x="561975" y="19050"/>
          <a:ext cx="29908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90" zoomScaleNormal="90" workbookViewId="0">
      <selection activeCell="C49" sqref="C49"/>
    </sheetView>
  </sheetViews>
  <sheetFormatPr baseColWidth="10" defaultRowHeight="15" x14ac:dyDescent="0.25"/>
  <cols>
    <col min="1" max="1" width="5.140625" style="3" bestFit="1" customWidth="1"/>
    <col min="2" max="2" width="50" customWidth="1"/>
    <col min="3" max="3" width="11.28515625" style="2" customWidth="1"/>
    <col min="4" max="4" width="8.85546875" style="3" customWidth="1"/>
    <col min="5" max="5" width="17" style="4" customWidth="1"/>
    <col min="6" max="6" width="14.7109375" style="4" bestFit="1" customWidth="1"/>
    <col min="10" max="10" width="13.85546875" bestFit="1" customWidth="1"/>
  </cols>
  <sheetData>
    <row r="1" spans="1:6" x14ac:dyDescent="0.25">
      <c r="A1" s="83"/>
      <c r="B1" s="84"/>
      <c r="C1" s="89" t="s">
        <v>65</v>
      </c>
      <c r="D1" s="90"/>
      <c r="E1" s="90"/>
      <c r="F1" s="91"/>
    </row>
    <row r="2" spans="1:6" x14ac:dyDescent="0.25">
      <c r="A2" s="85"/>
      <c r="B2" s="86"/>
      <c r="C2" s="92"/>
      <c r="D2" s="92"/>
      <c r="E2" s="92"/>
      <c r="F2" s="93"/>
    </row>
    <row r="3" spans="1:6" x14ac:dyDescent="0.25">
      <c r="A3" s="85"/>
      <c r="B3" s="86"/>
      <c r="C3" s="92"/>
      <c r="D3" s="92"/>
      <c r="E3" s="92"/>
      <c r="F3" s="93"/>
    </row>
    <row r="4" spans="1:6" ht="34.5" customHeight="1" thickBot="1" x14ac:dyDescent="0.3">
      <c r="A4" s="87"/>
      <c r="B4" s="88"/>
      <c r="C4" s="94"/>
      <c r="D4" s="94"/>
      <c r="E4" s="94"/>
      <c r="F4" s="95"/>
    </row>
    <row r="5" spans="1:6" x14ac:dyDescent="0.25">
      <c r="A5" s="12" t="s">
        <v>5</v>
      </c>
      <c r="B5" s="5" t="s">
        <v>6</v>
      </c>
      <c r="C5" s="5" t="s">
        <v>7</v>
      </c>
      <c r="D5" s="5" t="s">
        <v>8</v>
      </c>
      <c r="E5" s="6" t="s">
        <v>0</v>
      </c>
      <c r="F5" s="7" t="s">
        <v>3</v>
      </c>
    </row>
    <row r="6" spans="1:6" s="1" customFormat="1" x14ac:dyDescent="0.25">
      <c r="A6" s="13">
        <v>1</v>
      </c>
      <c r="B6" s="8" t="s">
        <v>10</v>
      </c>
      <c r="C6" s="8"/>
      <c r="D6" s="9"/>
      <c r="E6" s="10"/>
      <c r="F6" s="11"/>
    </row>
    <row r="7" spans="1:6" ht="45" x14ac:dyDescent="0.25">
      <c r="A7" s="14" t="s">
        <v>22</v>
      </c>
      <c r="B7" s="15" t="s">
        <v>20</v>
      </c>
      <c r="C7" s="16" t="s">
        <v>11</v>
      </c>
      <c r="D7" s="17">
        <v>1</v>
      </c>
      <c r="E7" s="18"/>
      <c r="F7" s="19"/>
    </row>
    <row r="8" spans="1:6" ht="60" x14ac:dyDescent="0.25">
      <c r="A8" s="14" t="s">
        <v>23</v>
      </c>
      <c r="B8" s="15" t="s">
        <v>38</v>
      </c>
      <c r="C8" s="16" t="s">
        <v>9</v>
      </c>
      <c r="D8" s="17">
        <v>1</v>
      </c>
      <c r="E8" s="20"/>
      <c r="F8" s="19"/>
    </row>
    <row r="9" spans="1:6" x14ac:dyDescent="0.25">
      <c r="A9" s="14" t="s">
        <v>24</v>
      </c>
      <c r="B9" s="15" t="s">
        <v>66</v>
      </c>
      <c r="C9" s="16" t="s">
        <v>12</v>
      </c>
      <c r="D9" s="17">
        <f>1.5+2.3+1.61</f>
        <v>5.41</v>
      </c>
      <c r="E9" s="20"/>
      <c r="F9" s="19"/>
    </row>
    <row r="10" spans="1:6" ht="60" x14ac:dyDescent="0.25">
      <c r="A10" s="14" t="s">
        <v>25</v>
      </c>
      <c r="B10" s="15" t="s">
        <v>67</v>
      </c>
      <c r="C10" s="16" t="s">
        <v>13</v>
      </c>
      <c r="D10" s="17">
        <f>(1.5+2.3+1.61)*0.3</f>
        <v>1.623</v>
      </c>
      <c r="E10" s="18"/>
      <c r="F10" s="19"/>
    </row>
    <row r="11" spans="1:6" ht="60" x14ac:dyDescent="0.25">
      <c r="A11" s="14" t="s">
        <v>26</v>
      </c>
      <c r="B11" s="15" t="s">
        <v>68</v>
      </c>
      <c r="C11" s="16" t="s">
        <v>13</v>
      </c>
      <c r="D11" s="17">
        <f>0.97*0.6</f>
        <v>0.58199999999999996</v>
      </c>
      <c r="E11" s="20"/>
      <c r="F11" s="19"/>
    </row>
    <row r="12" spans="1:6" x14ac:dyDescent="0.25">
      <c r="A12" s="14" t="s">
        <v>27</v>
      </c>
      <c r="B12" s="15" t="s">
        <v>21</v>
      </c>
      <c r="C12" s="16" t="s">
        <v>9</v>
      </c>
      <c r="D12" s="17">
        <v>1</v>
      </c>
      <c r="E12" s="20"/>
      <c r="F12" s="19"/>
    </row>
    <row r="13" spans="1:6" ht="30" x14ac:dyDescent="0.25">
      <c r="A13" s="14" t="s">
        <v>28</v>
      </c>
      <c r="B13" s="15" t="s">
        <v>69</v>
      </c>
      <c r="C13" s="16" t="s">
        <v>11</v>
      </c>
      <c r="D13" s="17">
        <v>1</v>
      </c>
      <c r="E13" s="20"/>
      <c r="F13" s="19"/>
    </row>
    <row r="14" spans="1:6" x14ac:dyDescent="0.25">
      <c r="A14" s="14" t="s">
        <v>29</v>
      </c>
      <c r="B14" s="21" t="s">
        <v>14</v>
      </c>
      <c r="C14" s="22" t="s">
        <v>12</v>
      </c>
      <c r="D14" s="23">
        <v>5</v>
      </c>
      <c r="E14" s="24"/>
      <c r="F14" s="25"/>
    </row>
    <row r="15" spans="1:6" x14ac:dyDescent="0.25">
      <c r="A15" s="14" t="s">
        <v>30</v>
      </c>
      <c r="B15" s="21" t="s">
        <v>17</v>
      </c>
      <c r="C15" s="22" t="s">
        <v>9</v>
      </c>
      <c r="D15" s="23">
        <v>2</v>
      </c>
      <c r="E15" s="24"/>
      <c r="F15" s="25"/>
    </row>
    <row r="16" spans="1:6" ht="15.75" thickBot="1" x14ac:dyDescent="0.3">
      <c r="A16" s="26"/>
      <c r="B16" s="21"/>
      <c r="C16" s="22"/>
      <c r="D16" s="23"/>
      <c r="E16" s="24"/>
      <c r="F16" s="25"/>
    </row>
    <row r="17" spans="1:10" ht="15.75" thickBot="1" x14ac:dyDescent="0.3">
      <c r="A17" s="27"/>
      <c r="B17" s="28"/>
      <c r="C17" s="29"/>
      <c r="D17" s="76" t="s">
        <v>16</v>
      </c>
      <c r="E17" s="77"/>
      <c r="F17" s="30">
        <f>SUM(F7:F16)</f>
        <v>0</v>
      </c>
    </row>
    <row r="18" spans="1:10" ht="15.75" thickBot="1" x14ac:dyDescent="0.3">
      <c r="A18" s="31"/>
      <c r="B18" s="81"/>
      <c r="C18" s="82"/>
      <c r="D18" s="82"/>
      <c r="E18" s="82"/>
      <c r="F18" s="82"/>
    </row>
    <row r="19" spans="1:10" s="1" customFormat="1" x14ac:dyDescent="0.25">
      <c r="A19" s="32">
        <v>2</v>
      </c>
      <c r="B19" s="33" t="s">
        <v>15</v>
      </c>
      <c r="C19" s="33"/>
      <c r="D19" s="34"/>
      <c r="E19" s="35"/>
      <c r="F19" s="36">
        <f t="shared" ref="F19" si="0">SUM(E19*D19)</f>
        <v>0</v>
      </c>
    </row>
    <row r="20" spans="1:10" ht="30" x14ac:dyDescent="0.25">
      <c r="A20" s="14" t="s">
        <v>32</v>
      </c>
      <c r="B20" s="15" t="s">
        <v>70</v>
      </c>
      <c r="C20" s="16" t="s">
        <v>13</v>
      </c>
      <c r="D20" s="17">
        <v>1</v>
      </c>
      <c r="E20" s="18"/>
      <c r="F20" s="19"/>
    </row>
    <row r="21" spans="1:10" x14ac:dyDescent="0.25">
      <c r="A21" s="14" t="s">
        <v>33</v>
      </c>
      <c r="B21" s="15" t="s">
        <v>31</v>
      </c>
      <c r="C21" s="16" t="s">
        <v>18</v>
      </c>
      <c r="D21" s="17">
        <v>1</v>
      </c>
      <c r="E21" s="18"/>
      <c r="F21" s="19"/>
    </row>
    <row r="22" spans="1:10" ht="30" x14ac:dyDescent="0.25">
      <c r="A22" s="14" t="s">
        <v>34</v>
      </c>
      <c r="B22" s="15" t="s">
        <v>71</v>
      </c>
      <c r="C22" s="16" t="s">
        <v>13</v>
      </c>
      <c r="D22" s="17">
        <v>2</v>
      </c>
      <c r="E22" s="20"/>
      <c r="F22" s="19"/>
    </row>
    <row r="23" spans="1:10" ht="30" x14ac:dyDescent="0.25">
      <c r="A23" s="14" t="s">
        <v>35</v>
      </c>
      <c r="B23" s="15" t="s">
        <v>72</v>
      </c>
      <c r="C23" s="16" t="s">
        <v>13</v>
      </c>
      <c r="D23" s="17">
        <f>((2.1+1.72+1.6+0.6+0.7)*1.65)+((0.785+0.47)*3.26)+2.27</f>
        <v>17.449299999999997</v>
      </c>
      <c r="E23" s="20"/>
      <c r="F23" s="19"/>
    </row>
    <row r="24" spans="1:10" ht="45" x14ac:dyDescent="0.25">
      <c r="A24" s="14" t="s">
        <v>36</v>
      </c>
      <c r="B24" s="15" t="s">
        <v>73</v>
      </c>
      <c r="C24" s="16" t="s">
        <v>13</v>
      </c>
      <c r="D24" s="17">
        <f>(2.57*2.32)+(0.785*0.8)</f>
        <v>6.5903999999999989</v>
      </c>
      <c r="E24" s="20"/>
      <c r="F24" s="19"/>
    </row>
    <row r="25" spans="1:10" ht="30" x14ac:dyDescent="0.25">
      <c r="A25" s="14" t="s">
        <v>46</v>
      </c>
      <c r="B25" s="21" t="s">
        <v>74</v>
      </c>
      <c r="C25" s="22" t="s">
        <v>13</v>
      </c>
      <c r="D25" s="23">
        <f>4.32*0.6</f>
        <v>2.5920000000000001</v>
      </c>
      <c r="E25" s="24"/>
      <c r="F25" s="19"/>
    </row>
    <row r="26" spans="1:10" ht="45" x14ac:dyDescent="0.25">
      <c r="A26" s="14" t="s">
        <v>47</v>
      </c>
      <c r="B26" s="21" t="s">
        <v>75</v>
      </c>
      <c r="C26" s="22" t="s">
        <v>13</v>
      </c>
      <c r="D26" s="23">
        <f>+(1.35*1.2)+(1.35*1.52)+(1.35*1.2)+(1*1)</f>
        <v>6.2919999999999998</v>
      </c>
      <c r="E26" s="24"/>
      <c r="F26" s="19"/>
      <c r="J26" s="64"/>
    </row>
    <row r="27" spans="1:10" ht="45.75" thickBot="1" x14ac:dyDescent="0.3">
      <c r="A27" s="14" t="s">
        <v>48</v>
      </c>
      <c r="B27" s="21" t="s">
        <v>76</v>
      </c>
      <c r="C27" s="22" t="s">
        <v>13</v>
      </c>
      <c r="D27" s="23">
        <f>+(0.9*1.2)+(0.9*1.52)+(0.9*1.2)</f>
        <v>3.5280000000000005</v>
      </c>
      <c r="E27" s="24"/>
      <c r="F27" s="19"/>
    </row>
    <row r="28" spans="1:10" ht="15.75" thickBot="1" x14ac:dyDescent="0.3">
      <c r="A28" s="27"/>
      <c r="B28" s="28"/>
      <c r="C28" s="29"/>
      <c r="D28" s="76" t="s">
        <v>16</v>
      </c>
      <c r="E28" s="77"/>
      <c r="F28" s="30">
        <f>SUM(F20:F27)</f>
        <v>0</v>
      </c>
    </row>
    <row r="29" spans="1:10" ht="15.75" thickBot="1" x14ac:dyDescent="0.3">
      <c r="A29" s="75"/>
      <c r="B29" s="75"/>
      <c r="C29" s="75"/>
      <c r="D29" s="75"/>
      <c r="E29" s="75"/>
      <c r="F29" s="75"/>
    </row>
    <row r="30" spans="1:10" s="1" customFormat="1" x14ac:dyDescent="0.25">
      <c r="A30" s="32">
        <v>3</v>
      </c>
      <c r="B30" s="33" t="s">
        <v>42</v>
      </c>
      <c r="C30" s="33"/>
      <c r="D30" s="34"/>
      <c r="E30" s="35"/>
      <c r="F30" s="44"/>
    </row>
    <row r="31" spans="1:10" ht="30" x14ac:dyDescent="0.25">
      <c r="A31" s="14">
        <f>3.1</f>
        <v>3.1</v>
      </c>
      <c r="B31" s="15" t="s">
        <v>37</v>
      </c>
      <c r="C31" s="16" t="s">
        <v>9</v>
      </c>
      <c r="D31" s="17">
        <v>1</v>
      </c>
      <c r="E31" s="18"/>
      <c r="F31" s="19"/>
    </row>
    <row r="32" spans="1:10" ht="30" x14ac:dyDescent="0.25">
      <c r="A32" s="14">
        <f>3.1+0.01</f>
        <v>3.11</v>
      </c>
      <c r="B32" s="15" t="s">
        <v>77</v>
      </c>
      <c r="C32" s="16" t="s">
        <v>9</v>
      </c>
      <c r="D32" s="17">
        <v>1</v>
      </c>
      <c r="E32" s="18"/>
      <c r="F32" s="19"/>
    </row>
    <row r="33" spans="1:6" ht="30" x14ac:dyDescent="0.25">
      <c r="A33" s="14">
        <f t="shared" ref="A33:A38" si="1">3.1+0.01</f>
        <v>3.11</v>
      </c>
      <c r="B33" s="15" t="s">
        <v>78</v>
      </c>
      <c r="C33" s="16" t="s">
        <v>9</v>
      </c>
      <c r="D33" s="17">
        <v>1</v>
      </c>
      <c r="E33" s="20"/>
      <c r="F33" s="19"/>
    </row>
    <row r="34" spans="1:6" ht="30" x14ac:dyDescent="0.25">
      <c r="A34" s="14">
        <f t="shared" si="1"/>
        <v>3.11</v>
      </c>
      <c r="B34" s="15" t="s">
        <v>49</v>
      </c>
      <c r="C34" s="16" t="s">
        <v>9</v>
      </c>
      <c r="D34" s="17">
        <v>1</v>
      </c>
      <c r="E34" s="18"/>
      <c r="F34" s="19"/>
    </row>
    <row r="35" spans="1:6" ht="30" x14ac:dyDescent="0.25">
      <c r="A35" s="14">
        <f t="shared" si="1"/>
        <v>3.11</v>
      </c>
      <c r="B35" s="15" t="s">
        <v>79</v>
      </c>
      <c r="C35" s="16" t="s">
        <v>9</v>
      </c>
      <c r="D35" s="17">
        <v>1</v>
      </c>
      <c r="E35" s="20"/>
      <c r="F35" s="19"/>
    </row>
    <row r="36" spans="1:6" ht="30" x14ac:dyDescent="0.25">
      <c r="A36" s="14">
        <f t="shared" si="1"/>
        <v>3.11</v>
      </c>
      <c r="B36" s="21" t="s">
        <v>39</v>
      </c>
      <c r="C36" s="16" t="s">
        <v>9</v>
      </c>
      <c r="D36" s="23">
        <v>1</v>
      </c>
      <c r="E36" s="24"/>
      <c r="F36" s="25"/>
    </row>
    <row r="37" spans="1:6" ht="30" x14ac:dyDescent="0.25">
      <c r="A37" s="14">
        <f t="shared" si="1"/>
        <v>3.11</v>
      </c>
      <c r="B37" s="21" t="s">
        <v>40</v>
      </c>
      <c r="C37" s="16" t="s">
        <v>9</v>
      </c>
      <c r="D37" s="23">
        <v>1</v>
      </c>
      <c r="E37" s="24"/>
      <c r="F37" s="25"/>
    </row>
    <row r="38" spans="1:6" x14ac:dyDescent="0.25">
      <c r="A38" s="14">
        <f t="shared" si="1"/>
        <v>3.11</v>
      </c>
      <c r="B38" s="21" t="s">
        <v>41</v>
      </c>
      <c r="C38" s="16" t="s">
        <v>9</v>
      </c>
      <c r="D38" s="23">
        <v>1</v>
      </c>
      <c r="E38" s="24"/>
      <c r="F38" s="25"/>
    </row>
    <row r="39" spans="1:6" ht="15.75" thickBot="1" x14ac:dyDescent="0.3">
      <c r="A39" s="37"/>
      <c r="B39" s="38"/>
      <c r="C39" s="39"/>
      <c r="D39" s="40"/>
      <c r="E39" s="41"/>
      <c r="F39" s="42"/>
    </row>
    <row r="40" spans="1:6" ht="15.75" thickBot="1" x14ac:dyDescent="0.3">
      <c r="A40" s="27"/>
      <c r="B40" s="28"/>
      <c r="C40" s="29"/>
      <c r="D40" s="76" t="s">
        <v>16</v>
      </c>
      <c r="E40" s="77"/>
      <c r="F40" s="30">
        <f>SUM(F31:F39)</f>
        <v>0</v>
      </c>
    </row>
    <row r="41" spans="1:6" x14ac:dyDescent="0.25">
      <c r="A41" s="45"/>
      <c r="B41" s="78"/>
      <c r="C41" s="79"/>
      <c r="D41" s="79"/>
      <c r="E41" s="79"/>
      <c r="F41" s="80"/>
    </row>
    <row r="42" spans="1:6" ht="15.75" thickBot="1" x14ac:dyDescent="0.3">
      <c r="A42" s="75"/>
      <c r="B42" s="75"/>
      <c r="C42" s="75"/>
      <c r="D42" s="75"/>
      <c r="E42" s="75"/>
      <c r="F42" s="75"/>
    </row>
    <row r="43" spans="1:6" s="1" customFormat="1" x14ac:dyDescent="0.25">
      <c r="A43" s="32">
        <v>4</v>
      </c>
      <c r="B43" s="33" t="s">
        <v>43</v>
      </c>
      <c r="C43" s="33"/>
      <c r="D43" s="34"/>
      <c r="E43" s="35"/>
      <c r="F43" s="44"/>
    </row>
    <row r="44" spans="1:6" x14ac:dyDescent="0.25">
      <c r="A44" s="14" t="s">
        <v>50</v>
      </c>
      <c r="B44" s="15" t="s">
        <v>80</v>
      </c>
      <c r="C44" s="16" t="s">
        <v>56</v>
      </c>
      <c r="D44" s="17">
        <v>1</v>
      </c>
      <c r="E44" s="18"/>
      <c r="F44" s="19"/>
    </row>
    <row r="45" spans="1:6" ht="30" x14ac:dyDescent="0.25">
      <c r="A45" s="14" t="s">
        <v>51</v>
      </c>
      <c r="B45" s="15" t="s">
        <v>62</v>
      </c>
      <c r="C45" s="16" t="s">
        <v>56</v>
      </c>
      <c r="D45" s="17">
        <v>2</v>
      </c>
      <c r="E45" s="18"/>
      <c r="F45" s="19"/>
    </row>
    <row r="46" spans="1:6" x14ac:dyDescent="0.25">
      <c r="A46" s="14" t="s">
        <v>52</v>
      </c>
      <c r="B46" s="15" t="s">
        <v>63</v>
      </c>
      <c r="C46" s="16" t="s">
        <v>56</v>
      </c>
      <c r="D46" s="17">
        <v>3</v>
      </c>
      <c r="E46" s="20"/>
      <c r="F46" s="19"/>
    </row>
    <row r="47" spans="1:6" x14ac:dyDescent="0.25">
      <c r="A47" s="14" t="s">
        <v>53</v>
      </c>
      <c r="B47" s="15" t="s">
        <v>59</v>
      </c>
      <c r="C47" s="16" t="s">
        <v>56</v>
      </c>
      <c r="D47" s="17">
        <v>1</v>
      </c>
      <c r="E47" s="20"/>
      <c r="F47" s="19"/>
    </row>
    <row r="48" spans="1:6" x14ac:dyDescent="0.25">
      <c r="A48" s="14" t="s">
        <v>54</v>
      </c>
      <c r="B48" s="15" t="s">
        <v>61</v>
      </c>
      <c r="C48" s="16" t="s">
        <v>56</v>
      </c>
      <c r="D48" s="17">
        <v>6</v>
      </c>
      <c r="E48" s="20"/>
      <c r="F48" s="19"/>
    </row>
    <row r="49" spans="1:6" ht="45" x14ac:dyDescent="0.25">
      <c r="A49" s="14" t="s">
        <v>55</v>
      </c>
      <c r="B49" s="15" t="s">
        <v>57</v>
      </c>
      <c r="C49" s="16" t="s">
        <v>56</v>
      </c>
      <c r="D49" s="17">
        <v>4</v>
      </c>
      <c r="E49" s="18"/>
      <c r="F49" s="19"/>
    </row>
    <row r="50" spans="1:6" ht="30.75" thickBot="1" x14ac:dyDescent="0.3">
      <c r="A50" s="14" t="s">
        <v>60</v>
      </c>
      <c r="B50" s="15" t="s">
        <v>58</v>
      </c>
      <c r="C50" s="16" t="s">
        <v>56</v>
      </c>
      <c r="D50" s="17">
        <v>1</v>
      </c>
      <c r="E50" s="20"/>
      <c r="F50" s="19"/>
    </row>
    <row r="51" spans="1:6" ht="15.75" thickBot="1" x14ac:dyDescent="0.3">
      <c r="A51" s="27"/>
      <c r="B51" s="28"/>
      <c r="C51" s="29"/>
      <c r="D51" s="76" t="s">
        <v>16</v>
      </c>
      <c r="E51" s="77"/>
      <c r="F51" s="30">
        <f>SUM(F43:F50)</f>
        <v>0</v>
      </c>
    </row>
    <row r="52" spans="1:6" ht="15.75" thickBot="1" x14ac:dyDescent="0.3">
      <c r="A52" s="43"/>
      <c r="B52" s="65"/>
      <c r="C52" s="66"/>
      <c r="D52" s="66"/>
      <c r="E52" s="67"/>
      <c r="F52" s="68"/>
    </row>
    <row r="53" spans="1:6" x14ac:dyDescent="0.25">
      <c r="A53" s="46"/>
      <c r="B53" s="47" t="s">
        <v>44</v>
      </c>
      <c r="C53" s="34"/>
      <c r="D53" s="34"/>
      <c r="E53" s="48"/>
      <c r="F53" s="71">
        <f>+F17+F28+F40+F51</f>
        <v>0</v>
      </c>
    </row>
    <row r="54" spans="1:6" x14ac:dyDescent="0.25">
      <c r="A54" s="14"/>
      <c r="B54" s="49" t="s">
        <v>4</v>
      </c>
      <c r="C54" s="50"/>
      <c r="D54" s="51"/>
      <c r="E54" s="69">
        <v>0.2228</v>
      </c>
      <c r="F54" s="19">
        <f>+E54*F53</f>
        <v>0</v>
      </c>
    </row>
    <row r="55" spans="1:6" x14ac:dyDescent="0.25">
      <c r="A55" s="14"/>
      <c r="B55" s="49" t="s">
        <v>1</v>
      </c>
      <c r="C55" s="50"/>
      <c r="D55" s="51"/>
      <c r="E55" s="69">
        <v>0.02</v>
      </c>
      <c r="F55" s="19">
        <f>+E55*F53</f>
        <v>0</v>
      </c>
    </row>
    <row r="56" spans="1:6" x14ac:dyDescent="0.25">
      <c r="A56" s="14"/>
      <c r="B56" s="49" t="s">
        <v>2</v>
      </c>
      <c r="C56" s="50"/>
      <c r="D56" s="51"/>
      <c r="E56" s="69">
        <v>0.05</v>
      </c>
      <c r="F56" s="19">
        <f>+E56*F53</f>
        <v>0</v>
      </c>
    </row>
    <row r="57" spans="1:6" ht="15.75" thickBot="1" x14ac:dyDescent="0.3">
      <c r="A57" s="37"/>
      <c r="B57" s="52" t="s">
        <v>45</v>
      </c>
      <c r="C57" s="53"/>
      <c r="D57" s="54"/>
      <c r="E57" s="70">
        <v>0.19</v>
      </c>
      <c r="F57" s="42">
        <f>+E57*F56</f>
        <v>0</v>
      </c>
    </row>
    <row r="58" spans="1:6" ht="15.75" thickBot="1" x14ac:dyDescent="0.3">
      <c r="A58" s="55"/>
      <c r="B58" s="56" t="s">
        <v>19</v>
      </c>
      <c r="C58" s="57"/>
      <c r="D58" s="58"/>
      <c r="E58" s="59"/>
      <c r="F58" s="72">
        <f>SUM(F53:F57)</f>
        <v>0</v>
      </c>
    </row>
    <row r="59" spans="1:6" x14ac:dyDescent="0.25">
      <c r="A59" s="60"/>
      <c r="B59" s="61"/>
      <c r="C59" s="62"/>
      <c r="D59" s="60"/>
      <c r="E59" s="63"/>
      <c r="F59" s="63"/>
    </row>
    <row r="60" spans="1:6" ht="59.25" customHeight="1" x14ac:dyDescent="0.25">
      <c r="A60" s="60"/>
      <c r="B60" s="74"/>
      <c r="C60" s="62"/>
      <c r="D60" s="60"/>
      <c r="E60" s="63"/>
      <c r="F60" s="63"/>
    </row>
    <row r="61" spans="1:6" x14ac:dyDescent="0.25">
      <c r="B61" s="73" t="s">
        <v>64</v>
      </c>
    </row>
  </sheetData>
  <mergeCells count="10">
    <mergeCell ref="A42:F42"/>
    <mergeCell ref="D51:E51"/>
    <mergeCell ref="B41:F41"/>
    <mergeCell ref="B18:F18"/>
    <mergeCell ref="A1:B4"/>
    <mergeCell ref="C1:F4"/>
    <mergeCell ref="D17:E17"/>
    <mergeCell ref="D28:E28"/>
    <mergeCell ref="A29:F29"/>
    <mergeCell ref="D40:E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Senado</cp:lastModifiedBy>
  <dcterms:created xsi:type="dcterms:W3CDTF">2018-08-21T23:47:39Z</dcterms:created>
  <dcterms:modified xsi:type="dcterms:W3CDTF">2021-07-02T21:53:52Z</dcterms:modified>
</cp:coreProperties>
</file>